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WINDOWS\Desktop\don gia boi thuong\Chi Cuc\don gia\"/>
    </mc:Choice>
  </mc:AlternateContent>
  <xr:revisionPtr revIDLastSave="0" documentId="13_ncr:1_{1F3DBE52-5777-4E0F-8D6B-4E6E35DA7472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heet1" sheetId="1" state="hidden" r:id="rId1"/>
    <sheet name="Sheet2" sheetId="2" state="hidden" r:id="rId2"/>
    <sheet name="măng cụt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9" l="1"/>
  <c r="C90" i="9"/>
  <c r="C99" i="9"/>
  <c r="F67" i="9"/>
  <c r="E67" i="9"/>
  <c r="D67" i="9"/>
  <c r="C67" i="9"/>
  <c r="E66" i="9"/>
  <c r="F66" i="9"/>
  <c r="D66" i="9"/>
  <c r="C66" i="9"/>
  <c r="J30" i="9"/>
  <c r="C94" i="9" l="1"/>
  <c r="C76" i="9"/>
  <c r="F56" i="9"/>
  <c r="C79" i="9" l="1"/>
  <c r="D15" i="9"/>
  <c r="C51" i="9" l="1"/>
  <c r="C53" i="9" l="1"/>
  <c r="C88" i="9" l="1"/>
  <c r="C87" i="9"/>
  <c r="C86" i="9"/>
  <c r="C85" i="9"/>
  <c r="C84" i="9"/>
  <c r="C83" i="9"/>
  <c r="C82" i="9"/>
  <c r="C81" i="9"/>
  <c r="C77" i="9"/>
  <c r="C78" i="9"/>
  <c r="C80" i="9"/>
  <c r="D52" i="9"/>
  <c r="E52" i="9"/>
  <c r="F52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C57" i="9"/>
  <c r="D57" i="9"/>
  <c r="E57" i="9"/>
  <c r="F57" i="9"/>
  <c r="C58" i="9"/>
  <c r="D58" i="9"/>
  <c r="E58" i="9"/>
  <c r="F58" i="9"/>
  <c r="C59" i="9"/>
  <c r="D59" i="9"/>
  <c r="E59" i="9"/>
  <c r="F59" i="9"/>
  <c r="D60" i="9"/>
  <c r="F60" i="9"/>
  <c r="C61" i="9"/>
  <c r="D61" i="9"/>
  <c r="E61" i="9"/>
  <c r="F61" i="9"/>
  <c r="D63" i="9"/>
  <c r="E63" i="9"/>
  <c r="F63" i="9"/>
  <c r="C64" i="9"/>
  <c r="D64" i="9"/>
  <c r="E64" i="9"/>
  <c r="F64" i="9"/>
  <c r="C65" i="9"/>
  <c r="D65" i="9"/>
  <c r="E65" i="9"/>
  <c r="F65" i="9"/>
  <c r="D51" i="9"/>
  <c r="E51" i="9"/>
  <c r="F51" i="9"/>
  <c r="J15" i="9"/>
  <c r="C89" i="9" l="1"/>
  <c r="C98" i="9" s="1"/>
  <c r="F62" i="9"/>
  <c r="F68" i="9" s="1"/>
  <c r="F72" i="9" s="1"/>
  <c r="E60" i="9"/>
  <c r="E62" i="9" l="1"/>
  <c r="D62" i="9"/>
  <c r="D68" i="9" s="1"/>
  <c r="D72" i="9" s="1"/>
  <c r="C62" i="9"/>
  <c r="C60" i="9"/>
  <c r="C63" i="9"/>
  <c r="E72" i="9" l="1"/>
  <c r="J31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C52" i="9"/>
  <c r="C68" i="9" s="1"/>
  <c r="C69" i="9" s="1"/>
  <c r="C70" i="9" s="1"/>
  <c r="D69" i="9" l="1"/>
  <c r="J16" i="9"/>
  <c r="J32" i="9" s="1"/>
  <c r="D70" i="9" l="1"/>
  <c r="E69" i="9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E70" i="9" l="1"/>
  <c r="F69" i="9"/>
  <c r="F70" i="9" s="1"/>
  <c r="C100" i="9"/>
  <c r="G13" i="1"/>
  <c r="G15" i="1"/>
  <c r="G11" i="1"/>
  <c r="G26" i="1"/>
  <c r="G32" i="1" s="1"/>
  <c r="G27" i="1"/>
  <c r="C101" i="9" l="1"/>
  <c r="G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<sst xmlns="http://schemas.openxmlformats.org/spreadsheetml/2006/main" count="281" uniqueCount="128">
  <si>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</si>
  <si>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</si>
  <si>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</si>
  <si>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</si>
  <si>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</si>
  <si>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</si>
  <si>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</si>
  <si>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</si>
  <si>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</si>
  <si>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</si>
  <si>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</si>
  <si>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</si>
  <si>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</si>
  <si>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</si>
  <si>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</si>
  <si>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</si>
  <si>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</si>
  <si>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</si>
  <si>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</si>
  <si>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</si>
  <si>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</si>
  <si>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</si>
  <si>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</si>
  <si>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</si>
  <si>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</si>
  <si>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</si>
  <si>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</si>
  <si>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</si>
  <si>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</si>
  <si>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</si>
  <si>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</si>
  <si>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</si>
  <si>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</si>
  <si>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</si>
  <si>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</si>
  <si>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</si>
  <si>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</si>
  <si>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</si>
  <si>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</si>
  <si>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</si>
  <si>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</si>
  <si>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</si>
  <si>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</si>
  <si>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</si>
  <si>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</si>
  <si>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</si>
  <si>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</si>
  <si>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</si>
  <si>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</si>
  <si>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</si>
  <si>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</si>
  <si>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</si>
  <si>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</si>
  <si>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</si>
  <si>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</si>
  <si>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</si>
  <si>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</si>
  <si>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</si>
  <si>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</si>
  <si>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</si>
  <si>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</si>
  <si>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</si>
  <si>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</si>
  <si>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</si>
  <si>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</si>
  <si>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</si>
  <si>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</si>
  <si>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</si>
  <si>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</si>
  <si>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</si>
  <si>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</si>
  <si>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</si>
  <si>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</si>
  <si>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</si>
  <si>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</si>
  <si>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</si>
  <si>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</si>
  <si>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</si>
  <si>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</si>
  <si>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</si>
  <si>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</si>
  <si>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</si>
  <si>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</si>
  <si>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</si>
  <si>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</si>
  <si>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</si>
  <si>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</si>
  <si>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</si>
  <si>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</si>
  <si>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</si>
  <si>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</si>
  <si>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</si>
  <si>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</si>
  <si>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</si>
  <si>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</si>
  <si>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</si>
  <si>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</si>
  <si>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</si>
  <si>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</si>
  <si>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</si>
  <si>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</si>
  <si>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</si>
  <si>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</si>
  <si>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</si>
  <si>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</si>
  <si>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</si>
  <si>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Lợi nhuận</t>
  </si>
  <si>
    <t>Sản lượng (Kg)</t>
  </si>
  <si>
    <t>Bảng chi phí trực tiếp</t>
  </si>
  <si>
    <t>Giá (đồng/tấn)</t>
  </si>
  <si>
    <t xml:space="preserve">Sản lượng thu bình quân (Tấn/năm)  </t>
  </si>
  <si>
    <t xml:space="preserve"> </t>
  </si>
  <si>
    <t>nâng suất bình quân (tấn/ha/năm)</t>
  </si>
  <si>
    <t>tấn</t>
  </si>
  <si>
    <t>đồng</t>
  </si>
  <si>
    <t>BẢNG THÔNG SỐ VÀ PHÂN TÍCH TÀI CHÍNH CÂY MĂNG CỤT</t>
  </si>
  <si>
    <t>Gía măng cụt (đồng/kg)</t>
  </si>
  <si>
    <t>đơn giá tích lũy</t>
  </si>
  <si>
    <t>160 cây</t>
  </si>
  <si>
    <t>Năm 4</t>
  </si>
  <si>
    <t>Thuốc BVTV sinh học</t>
  </si>
  <si>
    <t>Thuốc BVTV hoá học</t>
  </si>
  <si>
    <r>
      <t xml:space="preserve">Nấm đối kháng </t>
    </r>
    <r>
      <rPr>
        <i/>
        <sz val="11"/>
        <color theme="1"/>
        <rFont val="Times New Roman"/>
        <family val="1"/>
      </rPr>
      <t>Trichoderma</t>
    </r>
    <r>
      <rPr>
        <sz val="11"/>
        <color theme="1"/>
        <rFont val="Times New Roman"/>
        <family val="1"/>
      </rPr>
      <t xml:space="preserve"> sp.</t>
    </r>
  </si>
  <si>
    <t>kg/lít</t>
  </si>
  <si>
    <t>Năm thứ 5 trở đi</t>
  </si>
  <si>
    <t>Năm 5 trở đi</t>
  </si>
  <si>
    <t>Lợi nhuận/cây</t>
  </si>
  <si>
    <t>Chi phí cho 1 cây từ năm thứ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</si>
</sst>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4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Arial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7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8" fontId="16" fillId="0" borderId="8" xfId="1" applyNumberFormat="1" applyFont="1" applyBorder="1"/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justify" vertical="center"/>
    </xf>
    <xf numFmtId="168" fontId="15" fillId="0" borderId="0" xfId="0" applyNumberFormat="1" applyFont="1"/>
    <xf numFmtId="0" fontId="18" fillId="0" borderId="0" xfId="0" applyFont="1"/>
    <xf numFmtId="16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Border="1"/>
    <xf numFmtId="0" fontId="16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168" fontId="16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8" fontId="16" fillId="0" borderId="2" xfId="1" applyNumberFormat="1" applyFont="1" applyBorder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16" fillId="0" borderId="0" xfId="0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0" xfId="1" applyNumberFormat="1" applyFont="1" applyAlignment="1">
      <alignment vertical="center"/>
    </xf>
    <xf numFmtId="0" fontId="0" fillId="0" borderId="0" xfId="0" applyAlignment="1"/>
    <xf numFmtId="4" fontId="15" fillId="0" borderId="0" xfId="1" applyNumberFormat="1" applyFont="1" applyAlignment="1"/>
    <xf numFmtId="0" fontId="15" fillId="0" borderId="0" xfId="0" applyFont="1" applyAlignment="1"/>
    <xf numFmtId="168" fontId="15" fillId="0" borderId="0" xfId="0" applyNumberFormat="1" applyFont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0" fontId="16" fillId="0" borderId="8" xfId="0" applyFont="1" applyFill="1" applyBorder="1" applyAlignment="1">
      <alignment horizontal="center"/>
    </xf>
    <xf numFmtId="168" fontId="16" fillId="0" borderId="4" xfId="1" applyNumberFormat="1" applyFont="1" applyFill="1" applyBorder="1"/>
    <xf numFmtId="169" fontId="16" fillId="0" borderId="4" xfId="1" applyNumberFormat="1" applyFont="1" applyBorder="1"/>
    <xf numFmtId="167" fontId="0" fillId="0" borderId="4" xfId="0" applyNumberFormat="1" applyBorder="1"/>
    <xf numFmtId="3" fontId="15" fillId="0" borderId="0" xfId="0" applyNumberFormat="1" applyFont="1"/>
    <xf numFmtId="3" fontId="0" fillId="2" borderId="0" xfId="0" applyNumberFormat="1" applyFill="1"/>
    <xf numFmtId="168" fontId="16" fillId="0" borderId="8" xfId="1" applyNumberFormat="1" applyFont="1" applyBorder="1" applyAlignment="1">
      <alignment horizontal="center"/>
    </xf>
    <xf numFmtId="3" fontId="16" fillId="0" borderId="4" xfId="0" applyNumberFormat="1" applyFont="1" applyBorder="1" applyAlignment="1">
      <alignment horizontal="center" vertical="center"/>
    </xf>
    <xf numFmtId="43" fontId="16" fillId="0" borderId="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defaultRowHeight="14.25" x14ac:dyDescent="0.2"/>
  <cols>
    <col min="2" max="2" width="28.375" customWidth="1"/>
    <col min="4" max="4" width="20.625" customWidth="1"/>
    <col min="5" max="5" width="18.125" customWidth="1"/>
    <col min="6" max="6" width="11.125" customWidth="1"/>
    <col min="7" max="7" width="16.375" customWidth="1"/>
    <col min="8" max="8" width="18.25" customWidth="1"/>
  </cols>
  <sheetData>
    <row r="1" spans="1:8" x14ac:dyDescent="0.2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74" t="s">
        <v>0</v>
      </c>
      <c r="B7" s="174" t="s">
        <v>1</v>
      </c>
      <c r="C7" s="174" t="s">
        <v>2</v>
      </c>
      <c r="D7" s="176" t="s">
        <v>86</v>
      </c>
      <c r="E7" s="170" t="s">
        <v>3</v>
      </c>
      <c r="F7" s="170"/>
      <c r="G7" s="170"/>
      <c r="H7" t="s">
        <v>87</v>
      </c>
    </row>
    <row r="8" spans="1:8" ht="16.5" x14ac:dyDescent="0.2">
      <c r="A8" s="175"/>
      <c r="B8" s="175"/>
      <c r="C8" s="175"/>
      <c r="D8" s="177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6.5" x14ac:dyDescent="0.25">
      <c r="A20" s="171" t="s">
        <v>25</v>
      </c>
      <c r="B20" s="172"/>
      <c r="C20" s="173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5.75" x14ac:dyDescent="0.25">
      <c r="A23" s="174" t="s">
        <v>0</v>
      </c>
      <c r="B23" s="174" t="s">
        <v>1</v>
      </c>
      <c r="C23" s="174" t="s">
        <v>2</v>
      </c>
      <c r="D23" s="174" t="s">
        <v>27</v>
      </c>
      <c r="E23" s="178" t="s">
        <v>28</v>
      </c>
      <c r="F23" s="178"/>
      <c r="G23" s="178"/>
    </row>
    <row r="24" spans="1:8" ht="15.75" x14ac:dyDescent="0.2">
      <c r="A24" s="175"/>
      <c r="B24" s="175"/>
      <c r="C24" s="175"/>
      <c r="D24" s="175"/>
      <c r="E24" s="36" t="s">
        <v>29</v>
      </c>
      <c r="F24" s="37" t="s">
        <v>30</v>
      </c>
      <c r="G24" s="36" t="s">
        <v>31</v>
      </c>
    </row>
    <row r="25" spans="1:8" ht="16.5" x14ac:dyDescent="0.25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6.5" x14ac:dyDescent="0.25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6.5" x14ac:dyDescent="0.25">
      <c r="A32" s="171" t="s">
        <v>25</v>
      </c>
      <c r="B32" s="172"/>
      <c r="C32" s="173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defaultRowHeight="14.25" x14ac:dyDescent="0.2"/>
  <cols>
    <col min="2" max="2" width="24.625" customWidth="1"/>
    <col min="4" max="4" width="14" customWidth="1"/>
    <col min="5" max="5" width="14.875" customWidth="1"/>
    <col min="6" max="6" width="15.875" customWidth="1"/>
    <col min="7" max="7" width="14.25" customWidth="1"/>
    <col min="8" max="8" width="25.25" customWidth="1"/>
  </cols>
  <sheetData>
    <row r="1" spans="1:8" ht="19.5" thickBot="1" x14ac:dyDescent="0.25">
      <c r="A1" s="59" t="s">
        <v>36</v>
      </c>
    </row>
    <row r="2" spans="1:8" ht="42.75" customHeight="1" thickBot="1" x14ac:dyDescent="0.25">
      <c r="A2" s="187" t="s">
        <v>37</v>
      </c>
      <c r="B2" s="187" t="s">
        <v>1</v>
      </c>
      <c r="C2" s="187" t="s">
        <v>38</v>
      </c>
      <c r="D2" s="189" t="s">
        <v>39</v>
      </c>
      <c r="E2" s="190"/>
      <c r="F2" s="191"/>
      <c r="G2" s="83" t="s">
        <v>40</v>
      </c>
      <c r="H2" s="179" t="s">
        <v>41</v>
      </c>
    </row>
    <row r="3" spans="1:8" ht="38.25" thickBot="1" x14ac:dyDescent="0.25">
      <c r="A3" s="188"/>
      <c r="B3" s="188"/>
      <c r="C3" s="188"/>
      <c r="D3" s="61" t="s">
        <v>42</v>
      </c>
      <c r="E3" s="61" t="s">
        <v>43</v>
      </c>
      <c r="F3" s="61" t="s">
        <v>44</v>
      </c>
      <c r="G3" s="62" t="s">
        <v>45</v>
      </c>
      <c r="H3" s="180"/>
    </row>
    <row r="4" spans="1:8" ht="19.5" thickBot="1" x14ac:dyDescent="0.25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">
      <c r="A5" s="181">
        <v>1</v>
      </c>
      <c r="B5" s="183" t="s">
        <v>46</v>
      </c>
      <c r="C5" s="181" t="s">
        <v>10</v>
      </c>
      <c r="D5" s="66" t="s">
        <v>47</v>
      </c>
      <c r="E5" s="185"/>
      <c r="F5" s="185"/>
      <c r="G5" s="185"/>
      <c r="H5" s="66" t="s">
        <v>48</v>
      </c>
    </row>
    <row r="6" spans="1:8" ht="24.75" customHeight="1" thickBot="1" x14ac:dyDescent="0.25">
      <c r="A6" s="182"/>
      <c r="B6" s="184"/>
      <c r="C6" s="182"/>
      <c r="D6" s="67">
        <v>571</v>
      </c>
      <c r="E6" s="186"/>
      <c r="F6" s="186"/>
      <c r="G6" s="186"/>
      <c r="H6" s="67" t="s">
        <v>49</v>
      </c>
    </row>
    <row r="7" spans="1:8" ht="19.5" thickBot="1" x14ac:dyDescent="0.25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.5" thickBot="1" x14ac:dyDescent="0.25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.5" thickBot="1" x14ac:dyDescent="0.25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25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25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19.5" thickBot="1" x14ac:dyDescent="0.25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.5" thickBot="1" x14ac:dyDescent="0.25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.5" thickBot="1" x14ac:dyDescent="0.25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.5" thickBot="1" x14ac:dyDescent="0.25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.5" thickBot="1" x14ac:dyDescent="0.25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.5" thickBot="1" x14ac:dyDescent="0.25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.5" thickBot="1" x14ac:dyDescent="0.25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38.25" thickBot="1" x14ac:dyDescent="0.25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19.5" thickBot="1" x14ac:dyDescent="0.25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.5" thickBot="1" x14ac:dyDescent="0.25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.5" thickBot="1" x14ac:dyDescent="0.25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.5" thickBot="1" x14ac:dyDescent="0.25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.5" thickBot="1" x14ac:dyDescent="0.25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.5" thickBot="1" x14ac:dyDescent="0.25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.75" x14ac:dyDescent="0.2">
      <c r="A26" s="81"/>
    </row>
    <row r="27" spans="1:8" ht="18.75" x14ac:dyDescent="0.2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0"/>
  <sheetViews>
    <sheetView tabSelected="1" topLeftCell="A77" zoomScale="80" zoomScaleNormal="80" workbookViewId="0">
      <selection activeCell="E68" sqref="E68"/>
    </sheetView>
  </sheetViews>
  <sheetFormatPr defaultRowHeight="14.25" x14ac:dyDescent="0.2"/>
  <cols>
    <col min="1" max="1" width="5.25" customWidth="1"/>
    <col min="2" max="2" width="25.25" customWidth="1"/>
    <col min="3" max="3" width="14.625" bestFit="1" customWidth="1"/>
    <col min="4" max="4" width="15.25" style="150" bestFit="1" customWidth="1"/>
    <col min="5" max="6" width="15.25" bestFit="1" customWidth="1"/>
    <col min="7" max="7" width="11.75" customWidth="1"/>
    <col min="8" max="8" width="12.25" customWidth="1"/>
    <col min="9" max="9" width="17" hidden="1" customWidth="1"/>
    <col min="10" max="13" width="17" bestFit="1" customWidth="1"/>
    <col min="14" max="14" width="17" customWidth="1"/>
    <col min="15" max="15" width="16.875" customWidth="1"/>
    <col min="16" max="16" width="17" customWidth="1"/>
    <col min="17" max="17" width="16.375" customWidth="1"/>
    <col min="18" max="20" width="16.625" customWidth="1"/>
    <col min="21" max="25" width="15.75" customWidth="1"/>
    <col min="26" max="26" width="10.625" bestFit="1" customWidth="1"/>
  </cols>
  <sheetData>
    <row r="1" spans="1:10" x14ac:dyDescent="0.2">
      <c r="A1" t="s">
        <v>115</v>
      </c>
    </row>
    <row r="3" spans="1:10" x14ac:dyDescent="0.2">
      <c r="A3" t="s">
        <v>94</v>
      </c>
    </row>
    <row r="4" spans="1:10" ht="15" x14ac:dyDescent="0.25">
      <c r="A4" s="93" t="s">
        <v>95</v>
      </c>
    </row>
    <row r="5" spans="1:10" x14ac:dyDescent="0.2">
      <c r="B5" s="124" t="s">
        <v>96</v>
      </c>
      <c r="C5" s="124" t="s">
        <v>118</v>
      </c>
      <c r="D5" s="148">
        <v>160</v>
      </c>
      <c r="E5" t="s">
        <v>89</v>
      </c>
    </row>
    <row r="6" spans="1:10" x14ac:dyDescent="0.2">
      <c r="B6" s="124" t="s">
        <v>11</v>
      </c>
      <c r="C6" s="140">
        <v>0.1</v>
      </c>
      <c r="D6" s="148">
        <v>16</v>
      </c>
      <c r="E6" t="s">
        <v>89</v>
      </c>
    </row>
    <row r="7" spans="1:10" x14ac:dyDescent="0.2">
      <c r="B7" s="124" t="s">
        <v>39</v>
      </c>
      <c r="C7" s="124"/>
      <c r="D7" s="148">
        <v>4</v>
      </c>
      <c r="E7" t="s">
        <v>101</v>
      </c>
    </row>
    <row r="8" spans="1:10" x14ac:dyDescent="0.2">
      <c r="B8" s="124" t="s">
        <v>116</v>
      </c>
      <c r="C8" s="124"/>
      <c r="D8" s="148">
        <v>25000</v>
      </c>
      <c r="E8" t="s">
        <v>114</v>
      </c>
    </row>
    <row r="9" spans="1:10" x14ac:dyDescent="0.2">
      <c r="B9" s="124" t="s">
        <v>112</v>
      </c>
      <c r="C9" s="124"/>
      <c r="D9" s="160">
        <v>8</v>
      </c>
      <c r="E9" t="s">
        <v>113</v>
      </c>
    </row>
    <row r="10" spans="1:10" x14ac:dyDescent="0.2">
      <c r="B10" s="124"/>
      <c r="C10" s="124"/>
      <c r="D10" s="160"/>
    </row>
    <row r="12" spans="1:10" x14ac:dyDescent="0.2">
      <c r="A12" t="s">
        <v>97</v>
      </c>
    </row>
    <row r="13" spans="1:10" x14ac:dyDescent="0.2">
      <c r="A13" s="194" t="s">
        <v>37</v>
      </c>
      <c r="B13" s="194" t="s">
        <v>1</v>
      </c>
      <c r="C13" s="194" t="s">
        <v>2</v>
      </c>
      <c r="D13" s="196" t="s">
        <v>4</v>
      </c>
      <c r="E13" s="196"/>
      <c r="F13" s="196"/>
      <c r="G13" s="196"/>
      <c r="H13" s="197" t="s">
        <v>100</v>
      </c>
    </row>
    <row r="14" spans="1:10" x14ac:dyDescent="0.2">
      <c r="A14" s="195"/>
      <c r="B14" s="195"/>
      <c r="C14" s="195"/>
      <c r="D14" s="144" t="s">
        <v>86</v>
      </c>
      <c r="E14" s="144" t="s">
        <v>88</v>
      </c>
      <c r="F14" s="144" t="s">
        <v>87</v>
      </c>
      <c r="G14" s="144" t="s">
        <v>119</v>
      </c>
      <c r="H14" s="198"/>
    </row>
    <row r="15" spans="1:10" s="111" customFormat="1" ht="15" x14ac:dyDescent="0.25">
      <c r="A15" s="109">
        <v>1</v>
      </c>
      <c r="B15" s="110" t="s">
        <v>8</v>
      </c>
      <c r="C15" s="109" t="s">
        <v>89</v>
      </c>
      <c r="D15" s="109">
        <f>D5</f>
        <v>160</v>
      </c>
      <c r="E15" s="110"/>
      <c r="F15" s="110"/>
      <c r="G15" s="110"/>
      <c r="H15" s="112">
        <v>60000</v>
      </c>
      <c r="J15" s="132">
        <f>D15*H15</f>
        <v>9600000</v>
      </c>
    </row>
    <row r="16" spans="1:10" s="111" customFormat="1" ht="15" x14ac:dyDescent="0.25">
      <c r="A16" s="95">
        <v>2</v>
      </c>
      <c r="B16" s="84" t="s">
        <v>11</v>
      </c>
      <c r="C16" s="95" t="s">
        <v>89</v>
      </c>
      <c r="D16" s="95">
        <v>16</v>
      </c>
      <c r="E16" s="84"/>
      <c r="F16" s="84"/>
      <c r="G16" s="84"/>
      <c r="H16" s="112">
        <v>60000</v>
      </c>
      <c r="J16" s="132">
        <f t="shared" ref="J16:J31" si="0">D16*H16</f>
        <v>960000</v>
      </c>
    </row>
    <row r="17" spans="1:10" ht="30" x14ac:dyDescent="0.25">
      <c r="A17" s="86">
        <v>3</v>
      </c>
      <c r="B17" s="91" t="s">
        <v>78</v>
      </c>
      <c r="C17" s="86" t="s">
        <v>79</v>
      </c>
      <c r="D17" s="86">
        <v>150</v>
      </c>
      <c r="E17" s="97"/>
      <c r="F17" s="97"/>
      <c r="G17" s="97"/>
      <c r="H17" s="131">
        <v>200000</v>
      </c>
      <c r="J17" s="132">
        <f t="shared" si="0"/>
        <v>30000000</v>
      </c>
    </row>
    <row r="18" spans="1:10" ht="15" x14ac:dyDescent="0.25">
      <c r="A18" s="86">
        <v>4</v>
      </c>
      <c r="B18" s="91" t="s">
        <v>80</v>
      </c>
      <c r="C18" s="86" t="s">
        <v>79</v>
      </c>
      <c r="D18" s="86">
        <v>20</v>
      </c>
      <c r="E18" s="97"/>
      <c r="F18" s="97"/>
      <c r="G18" s="97"/>
      <c r="H18" s="131">
        <v>200000</v>
      </c>
      <c r="J18" s="132">
        <f t="shared" si="0"/>
        <v>4000000</v>
      </c>
    </row>
    <row r="19" spans="1:10" ht="15" x14ac:dyDescent="0.25">
      <c r="A19" s="86">
        <v>5</v>
      </c>
      <c r="B19" s="87" t="s">
        <v>81</v>
      </c>
      <c r="C19" s="86" t="s">
        <v>79</v>
      </c>
      <c r="D19" s="86">
        <v>5</v>
      </c>
      <c r="E19" s="97"/>
      <c r="F19" s="97"/>
      <c r="G19" s="97"/>
      <c r="H19" s="131">
        <v>200000</v>
      </c>
      <c r="J19" s="132">
        <f t="shared" si="0"/>
        <v>1000000</v>
      </c>
    </row>
    <row r="20" spans="1:10" ht="15" x14ac:dyDescent="0.25">
      <c r="A20" s="86">
        <v>6</v>
      </c>
      <c r="B20" s="87" t="s">
        <v>82</v>
      </c>
      <c r="C20" s="86" t="s">
        <v>79</v>
      </c>
      <c r="D20" s="86">
        <v>40</v>
      </c>
      <c r="E20" s="86">
        <v>20</v>
      </c>
      <c r="F20" s="86">
        <v>20</v>
      </c>
      <c r="G20" s="89">
        <v>20</v>
      </c>
      <c r="H20" s="131">
        <v>200000</v>
      </c>
      <c r="J20" s="132">
        <f t="shared" si="0"/>
        <v>8000000</v>
      </c>
    </row>
    <row r="21" spans="1:10" ht="15" x14ac:dyDescent="0.25">
      <c r="A21" s="86">
        <v>7</v>
      </c>
      <c r="B21" s="87" t="s">
        <v>83</v>
      </c>
      <c r="C21" s="86" t="s">
        <v>111</v>
      </c>
      <c r="D21" s="86">
        <v>40</v>
      </c>
      <c r="E21" s="86">
        <v>20</v>
      </c>
      <c r="F21" s="86">
        <v>20</v>
      </c>
      <c r="G21" s="89">
        <v>20</v>
      </c>
      <c r="H21" s="131">
        <v>200000</v>
      </c>
      <c r="J21" s="132">
        <f t="shared" si="0"/>
        <v>8000000</v>
      </c>
    </row>
    <row r="22" spans="1:10" ht="15" x14ac:dyDescent="0.25">
      <c r="A22" s="86">
        <v>8</v>
      </c>
      <c r="B22" s="87" t="s">
        <v>84</v>
      </c>
      <c r="C22" s="86" t="s">
        <v>79</v>
      </c>
      <c r="D22" s="86">
        <v>35</v>
      </c>
      <c r="E22" s="86">
        <v>25</v>
      </c>
      <c r="F22" s="86">
        <v>25</v>
      </c>
      <c r="G22" s="89">
        <v>25</v>
      </c>
      <c r="H22" s="131">
        <v>200000</v>
      </c>
      <c r="J22" s="132">
        <f t="shared" si="0"/>
        <v>7000000</v>
      </c>
    </row>
    <row r="23" spans="1:10" ht="15" x14ac:dyDescent="0.25">
      <c r="A23" s="86">
        <v>9</v>
      </c>
      <c r="B23" s="88" t="s">
        <v>15</v>
      </c>
      <c r="C23" s="86" t="s">
        <v>90</v>
      </c>
      <c r="D23" s="94">
        <v>156</v>
      </c>
      <c r="E23" s="94">
        <v>195</v>
      </c>
      <c r="F23" s="94">
        <v>234</v>
      </c>
      <c r="G23" s="94">
        <v>234</v>
      </c>
      <c r="H23" s="85">
        <v>17000</v>
      </c>
      <c r="J23" s="132">
        <f t="shared" si="0"/>
        <v>2652000</v>
      </c>
    </row>
    <row r="24" spans="1:10" ht="15" x14ac:dyDescent="0.25">
      <c r="A24" s="86">
        <v>10</v>
      </c>
      <c r="B24" s="88" t="s">
        <v>17</v>
      </c>
      <c r="C24" s="86" t="s">
        <v>90</v>
      </c>
      <c r="D24" s="94">
        <v>156</v>
      </c>
      <c r="E24" s="94">
        <v>156</v>
      </c>
      <c r="F24" s="94">
        <v>156</v>
      </c>
      <c r="G24" s="94">
        <v>156</v>
      </c>
      <c r="H24" s="85">
        <v>5200</v>
      </c>
      <c r="J24" s="132">
        <f t="shared" si="0"/>
        <v>811200</v>
      </c>
    </row>
    <row r="25" spans="1:10" ht="15" x14ac:dyDescent="0.25">
      <c r="A25" s="86">
        <v>11</v>
      </c>
      <c r="B25" s="88" t="s">
        <v>18</v>
      </c>
      <c r="C25" s="86" t="s">
        <v>90</v>
      </c>
      <c r="D25" s="94">
        <v>47</v>
      </c>
      <c r="E25" s="94">
        <v>47</v>
      </c>
      <c r="F25" s="94">
        <v>78</v>
      </c>
      <c r="G25" s="167">
        <v>78</v>
      </c>
      <c r="H25" s="85">
        <v>20000</v>
      </c>
      <c r="J25" s="132">
        <f t="shared" si="0"/>
        <v>940000</v>
      </c>
    </row>
    <row r="26" spans="1:10" ht="15" x14ac:dyDescent="0.25">
      <c r="A26" s="86">
        <v>12</v>
      </c>
      <c r="B26" s="146" t="s">
        <v>63</v>
      </c>
      <c r="C26" s="145" t="s">
        <v>90</v>
      </c>
      <c r="D26" s="161">
        <v>1200</v>
      </c>
      <c r="E26" s="161">
        <v>2000</v>
      </c>
      <c r="F26" s="161">
        <v>2500</v>
      </c>
      <c r="G26" s="161">
        <v>2500</v>
      </c>
      <c r="H26" s="85">
        <v>5000</v>
      </c>
      <c r="J26" s="132">
        <f t="shared" si="0"/>
        <v>6000000</v>
      </c>
    </row>
    <row r="27" spans="1:10" ht="15" x14ac:dyDescent="0.25">
      <c r="A27" s="86">
        <v>13</v>
      </c>
      <c r="B27" s="87" t="s">
        <v>20</v>
      </c>
      <c r="C27" s="145" t="s">
        <v>90</v>
      </c>
      <c r="D27" s="95">
        <v>400</v>
      </c>
      <c r="E27" s="95">
        <v>450</v>
      </c>
      <c r="F27" s="95">
        <v>550</v>
      </c>
      <c r="G27" s="95">
        <v>550</v>
      </c>
      <c r="H27" s="85">
        <v>2000</v>
      </c>
      <c r="J27" s="132">
        <f t="shared" si="0"/>
        <v>800000</v>
      </c>
    </row>
    <row r="28" spans="1:10" ht="15" x14ac:dyDescent="0.25">
      <c r="A28" s="86">
        <v>14</v>
      </c>
      <c r="B28" s="87" t="s">
        <v>69</v>
      </c>
      <c r="C28" s="145" t="s">
        <v>123</v>
      </c>
      <c r="D28" s="96">
        <v>2</v>
      </c>
      <c r="E28" s="90">
        <v>3</v>
      </c>
      <c r="F28" s="95">
        <v>3.5</v>
      </c>
      <c r="G28" s="95">
        <v>3.5</v>
      </c>
      <c r="H28" s="85">
        <v>200000</v>
      </c>
      <c r="J28" s="132">
        <f t="shared" si="0"/>
        <v>400000</v>
      </c>
    </row>
    <row r="29" spans="1:10" ht="15" x14ac:dyDescent="0.25">
      <c r="A29" s="86">
        <v>15</v>
      </c>
      <c r="B29" s="87" t="s">
        <v>120</v>
      </c>
      <c r="C29" s="145" t="s">
        <v>123</v>
      </c>
      <c r="D29" s="86">
        <v>7</v>
      </c>
      <c r="E29" s="86">
        <v>8</v>
      </c>
      <c r="F29" s="86">
        <v>9</v>
      </c>
      <c r="G29" s="86">
        <v>9</v>
      </c>
      <c r="H29" s="85">
        <v>170000</v>
      </c>
      <c r="J29" s="132">
        <f t="shared" si="0"/>
        <v>1190000</v>
      </c>
    </row>
    <row r="30" spans="1:10" ht="15" x14ac:dyDescent="0.25">
      <c r="A30" s="86">
        <v>16</v>
      </c>
      <c r="B30" s="87" t="s">
        <v>121</v>
      </c>
      <c r="C30" s="145" t="s">
        <v>123</v>
      </c>
      <c r="D30" s="86">
        <v>8</v>
      </c>
      <c r="E30" s="86">
        <v>9</v>
      </c>
      <c r="F30" s="86">
        <v>11</v>
      </c>
      <c r="G30" s="86">
        <v>11</v>
      </c>
      <c r="H30" s="85">
        <v>90000</v>
      </c>
      <c r="J30" s="132">
        <f t="shared" ref="J30" si="1">D30*H30</f>
        <v>720000</v>
      </c>
    </row>
    <row r="31" spans="1:10" ht="15" x14ac:dyDescent="0.25">
      <c r="A31" s="86">
        <v>16</v>
      </c>
      <c r="B31" s="87" t="s">
        <v>122</v>
      </c>
      <c r="C31" s="145" t="s">
        <v>90</v>
      </c>
      <c r="D31" s="86">
        <v>50</v>
      </c>
      <c r="E31" s="86">
        <v>50</v>
      </c>
      <c r="F31" s="86">
        <v>80</v>
      </c>
      <c r="G31" s="89">
        <v>80</v>
      </c>
      <c r="H31" s="85">
        <v>80000</v>
      </c>
      <c r="J31" s="132">
        <f t="shared" si="0"/>
        <v>4000000</v>
      </c>
    </row>
    <row r="32" spans="1:10" x14ac:dyDescent="0.2">
      <c r="J32" s="133">
        <f>SUM(J15:J31)</f>
        <v>86073200</v>
      </c>
    </row>
    <row r="33" spans="1:8" s="58" customFormat="1" ht="15" x14ac:dyDescent="0.2">
      <c r="A33" s="108" t="s">
        <v>98</v>
      </c>
      <c r="B33" s="99"/>
      <c r="C33" s="99"/>
      <c r="D33" s="107" t="s">
        <v>124</v>
      </c>
      <c r="E33" s="99"/>
      <c r="H33" s="58" t="s">
        <v>100</v>
      </c>
    </row>
    <row r="34" spans="1:8" ht="15" x14ac:dyDescent="0.25">
      <c r="A34" s="100">
        <v>1</v>
      </c>
      <c r="B34" s="101" t="s">
        <v>82</v>
      </c>
      <c r="C34" s="102" t="s">
        <v>79</v>
      </c>
      <c r="D34" s="103">
        <v>20</v>
      </c>
      <c r="E34" s="103"/>
      <c r="H34" s="85">
        <v>200000</v>
      </c>
    </row>
    <row r="35" spans="1:8" ht="15" x14ac:dyDescent="0.25">
      <c r="A35" s="100">
        <v>2</v>
      </c>
      <c r="B35" s="101" t="s">
        <v>83</v>
      </c>
      <c r="C35" s="102" t="s">
        <v>79</v>
      </c>
      <c r="D35" s="103">
        <v>20</v>
      </c>
      <c r="E35" s="103"/>
      <c r="H35" s="85">
        <v>200000</v>
      </c>
    </row>
    <row r="36" spans="1:8" ht="15" x14ac:dyDescent="0.25">
      <c r="A36" s="100">
        <v>3</v>
      </c>
      <c r="B36" s="101" t="s">
        <v>84</v>
      </c>
      <c r="C36" s="102" t="s">
        <v>79</v>
      </c>
      <c r="D36" s="103">
        <v>24</v>
      </c>
      <c r="E36" s="103"/>
      <c r="H36" s="85">
        <v>200000</v>
      </c>
    </row>
    <row r="37" spans="1:8" ht="15" x14ac:dyDescent="0.2">
      <c r="A37" s="100">
        <v>4</v>
      </c>
      <c r="B37" s="101" t="s">
        <v>85</v>
      </c>
      <c r="C37" s="102" t="s">
        <v>79</v>
      </c>
      <c r="D37" s="104">
        <v>30</v>
      </c>
      <c r="E37" s="104"/>
      <c r="H37" s="85">
        <v>200000</v>
      </c>
    </row>
    <row r="38" spans="1:8" ht="15" x14ac:dyDescent="0.25">
      <c r="A38" s="100">
        <v>5</v>
      </c>
      <c r="B38" s="105" t="s">
        <v>15</v>
      </c>
      <c r="C38" s="102" t="s">
        <v>90</v>
      </c>
      <c r="D38" s="103">
        <v>273</v>
      </c>
      <c r="E38" s="164"/>
      <c r="H38" s="85">
        <v>17000</v>
      </c>
    </row>
    <row r="39" spans="1:8" ht="15" x14ac:dyDescent="0.25">
      <c r="A39" s="100">
        <v>6</v>
      </c>
      <c r="B39" s="105" t="s">
        <v>17</v>
      </c>
      <c r="C39" s="102" t="s">
        <v>90</v>
      </c>
      <c r="D39" s="103">
        <v>234</v>
      </c>
      <c r="E39" s="164"/>
      <c r="H39" s="85">
        <v>5200</v>
      </c>
    </row>
    <row r="40" spans="1:8" ht="15" x14ac:dyDescent="0.25">
      <c r="A40" s="100">
        <v>7</v>
      </c>
      <c r="B40" s="105" t="s">
        <v>18</v>
      </c>
      <c r="C40" s="102" t="s">
        <v>90</v>
      </c>
      <c r="D40" s="103">
        <v>109</v>
      </c>
      <c r="E40" s="164"/>
      <c r="H40" s="85">
        <v>20000</v>
      </c>
    </row>
    <row r="41" spans="1:8" ht="15" x14ac:dyDescent="0.25">
      <c r="A41" s="100">
        <v>8</v>
      </c>
      <c r="B41" s="106" t="s">
        <v>63</v>
      </c>
      <c r="C41" s="107" t="s">
        <v>90</v>
      </c>
      <c r="D41" s="162">
        <v>4000</v>
      </c>
      <c r="E41" s="164"/>
      <c r="H41" s="85">
        <v>5000</v>
      </c>
    </row>
    <row r="42" spans="1:8" ht="15" x14ac:dyDescent="0.25">
      <c r="A42" s="100">
        <v>9</v>
      </c>
      <c r="B42" s="101" t="s">
        <v>20</v>
      </c>
      <c r="C42" s="107" t="s">
        <v>90</v>
      </c>
      <c r="D42" s="162">
        <v>1000</v>
      </c>
      <c r="E42" s="164"/>
      <c r="H42" s="85">
        <v>2000</v>
      </c>
    </row>
    <row r="43" spans="1:8" ht="15" x14ac:dyDescent="0.25">
      <c r="A43" s="100">
        <v>10</v>
      </c>
      <c r="B43" s="101" t="s">
        <v>69</v>
      </c>
      <c r="C43" s="102" t="s">
        <v>91</v>
      </c>
      <c r="D43" s="103">
        <v>4</v>
      </c>
      <c r="E43" s="164"/>
      <c r="H43" s="85">
        <v>200000</v>
      </c>
    </row>
    <row r="44" spans="1:8" ht="15" x14ac:dyDescent="0.25">
      <c r="A44" s="100">
        <v>11</v>
      </c>
      <c r="B44" s="87" t="s">
        <v>120</v>
      </c>
      <c r="C44" s="102" t="s">
        <v>90</v>
      </c>
      <c r="D44" s="103">
        <v>15</v>
      </c>
      <c r="E44" s="164"/>
      <c r="H44" s="85">
        <v>170000</v>
      </c>
    </row>
    <row r="45" spans="1:8" ht="15" x14ac:dyDescent="0.25">
      <c r="A45" s="100">
        <v>12</v>
      </c>
      <c r="B45" s="87" t="s">
        <v>121</v>
      </c>
      <c r="C45" s="102" t="s">
        <v>91</v>
      </c>
      <c r="D45" s="103">
        <v>15</v>
      </c>
      <c r="E45" s="164"/>
      <c r="H45" s="85">
        <v>90000</v>
      </c>
    </row>
    <row r="46" spans="1:8" ht="15" x14ac:dyDescent="0.25">
      <c r="A46" s="100">
        <v>13</v>
      </c>
      <c r="B46" s="87" t="s">
        <v>122</v>
      </c>
      <c r="C46" s="102" t="s">
        <v>90</v>
      </c>
      <c r="D46" s="163">
        <v>100</v>
      </c>
      <c r="E46" s="164"/>
      <c r="H46" s="85">
        <v>80000</v>
      </c>
    </row>
    <row r="48" spans="1:8" x14ac:dyDescent="0.2">
      <c r="A48" t="s">
        <v>99</v>
      </c>
    </row>
    <row r="50" spans="1:6" x14ac:dyDescent="0.2">
      <c r="A50" t="s">
        <v>37</v>
      </c>
      <c r="B50" t="s">
        <v>1</v>
      </c>
      <c r="C50" t="s">
        <v>86</v>
      </c>
      <c r="D50" t="s">
        <v>88</v>
      </c>
      <c r="E50" t="s">
        <v>87</v>
      </c>
      <c r="F50" t="s">
        <v>119</v>
      </c>
    </row>
    <row r="51" spans="1:6" ht="15" x14ac:dyDescent="0.25">
      <c r="A51" s="113">
        <v>1</v>
      </c>
      <c r="B51" s="110" t="s">
        <v>8</v>
      </c>
      <c r="C51" s="114">
        <f t="shared" ref="C51:F65" si="2">D15*$H15</f>
        <v>9600000</v>
      </c>
      <c r="D51" s="114">
        <f t="shared" si="2"/>
        <v>0</v>
      </c>
      <c r="E51" s="114">
        <f t="shared" si="2"/>
        <v>0</v>
      </c>
      <c r="F51" s="114">
        <f t="shared" si="2"/>
        <v>0</v>
      </c>
    </row>
    <row r="52" spans="1:6" ht="15" x14ac:dyDescent="0.25">
      <c r="A52" s="113">
        <v>2</v>
      </c>
      <c r="B52" s="84" t="s">
        <v>11</v>
      </c>
      <c r="C52" s="114">
        <f t="shared" si="2"/>
        <v>960000</v>
      </c>
      <c r="D52" s="114">
        <f t="shared" si="2"/>
        <v>0</v>
      </c>
      <c r="E52" s="114">
        <f t="shared" si="2"/>
        <v>0</v>
      </c>
      <c r="F52" s="114">
        <f t="shared" si="2"/>
        <v>0</v>
      </c>
    </row>
    <row r="53" spans="1:6" ht="30" x14ac:dyDescent="0.2">
      <c r="A53" s="113">
        <v>3</v>
      </c>
      <c r="B53" s="91" t="s">
        <v>78</v>
      </c>
      <c r="C53" s="114">
        <f t="shared" si="2"/>
        <v>30000000</v>
      </c>
      <c r="D53" s="114">
        <f t="shared" si="2"/>
        <v>0</v>
      </c>
      <c r="E53" s="114">
        <f t="shared" si="2"/>
        <v>0</v>
      </c>
      <c r="F53" s="114">
        <f t="shared" si="2"/>
        <v>0</v>
      </c>
    </row>
    <row r="54" spans="1:6" ht="15" x14ac:dyDescent="0.2">
      <c r="A54" s="113">
        <v>4</v>
      </c>
      <c r="B54" s="91" t="s">
        <v>80</v>
      </c>
      <c r="C54" s="114">
        <f t="shared" si="2"/>
        <v>4000000</v>
      </c>
      <c r="D54" s="114">
        <f t="shared" si="2"/>
        <v>0</v>
      </c>
      <c r="E54" s="114">
        <f t="shared" si="2"/>
        <v>0</v>
      </c>
      <c r="F54" s="114">
        <f t="shared" si="2"/>
        <v>0</v>
      </c>
    </row>
    <row r="55" spans="1:6" ht="15" x14ac:dyDescent="0.2">
      <c r="A55" s="113">
        <v>5</v>
      </c>
      <c r="B55" s="87" t="s">
        <v>81</v>
      </c>
      <c r="C55" s="114">
        <f t="shared" si="2"/>
        <v>1000000</v>
      </c>
      <c r="D55" s="114">
        <f t="shared" si="2"/>
        <v>0</v>
      </c>
      <c r="E55" s="114">
        <f t="shared" si="2"/>
        <v>0</v>
      </c>
      <c r="F55" s="114">
        <f t="shared" si="2"/>
        <v>0</v>
      </c>
    </row>
    <row r="56" spans="1:6" ht="15" x14ac:dyDescent="0.2">
      <c r="A56" s="113">
        <v>6</v>
      </c>
      <c r="B56" s="87" t="s">
        <v>82</v>
      </c>
      <c r="C56" s="114">
        <f t="shared" si="2"/>
        <v>8000000</v>
      </c>
      <c r="D56" s="114">
        <f t="shared" si="2"/>
        <v>4000000</v>
      </c>
      <c r="E56" s="114">
        <f t="shared" si="2"/>
        <v>4000000</v>
      </c>
      <c r="F56" s="114">
        <f t="shared" si="2"/>
        <v>4000000</v>
      </c>
    </row>
    <row r="57" spans="1:6" ht="15" x14ac:dyDescent="0.2">
      <c r="A57" s="113">
        <v>7</v>
      </c>
      <c r="B57" s="87" t="s">
        <v>83</v>
      </c>
      <c r="C57" s="114">
        <f t="shared" si="2"/>
        <v>8000000</v>
      </c>
      <c r="D57" s="114">
        <f t="shared" si="2"/>
        <v>4000000</v>
      </c>
      <c r="E57" s="114">
        <f t="shared" si="2"/>
        <v>4000000</v>
      </c>
      <c r="F57" s="114">
        <f t="shared" si="2"/>
        <v>4000000</v>
      </c>
    </row>
    <row r="58" spans="1:6" ht="15" x14ac:dyDescent="0.2">
      <c r="A58" s="113">
        <v>8</v>
      </c>
      <c r="B58" s="87" t="s">
        <v>84</v>
      </c>
      <c r="C58" s="114">
        <f t="shared" si="2"/>
        <v>7000000</v>
      </c>
      <c r="D58" s="114">
        <f t="shared" si="2"/>
        <v>5000000</v>
      </c>
      <c r="E58" s="114">
        <f t="shared" si="2"/>
        <v>5000000</v>
      </c>
      <c r="F58" s="114">
        <f t="shared" si="2"/>
        <v>5000000</v>
      </c>
    </row>
    <row r="59" spans="1:6" ht="15" x14ac:dyDescent="0.25">
      <c r="A59" s="113">
        <v>9</v>
      </c>
      <c r="B59" s="88" t="s">
        <v>15</v>
      </c>
      <c r="C59" s="114">
        <f t="shared" si="2"/>
        <v>2652000</v>
      </c>
      <c r="D59" s="114">
        <f t="shared" si="2"/>
        <v>3315000</v>
      </c>
      <c r="E59" s="114">
        <f t="shared" si="2"/>
        <v>3978000</v>
      </c>
      <c r="F59" s="114">
        <f t="shared" si="2"/>
        <v>3978000</v>
      </c>
    </row>
    <row r="60" spans="1:6" ht="15" x14ac:dyDescent="0.25">
      <c r="A60" s="113">
        <v>10</v>
      </c>
      <c r="B60" s="88" t="s">
        <v>17</v>
      </c>
      <c r="C60" s="114">
        <f t="shared" si="2"/>
        <v>811200</v>
      </c>
      <c r="D60" s="114">
        <f t="shared" si="2"/>
        <v>811200</v>
      </c>
      <c r="E60" s="114">
        <f t="shared" si="2"/>
        <v>811200</v>
      </c>
      <c r="F60" s="114">
        <f t="shared" si="2"/>
        <v>811200</v>
      </c>
    </row>
    <row r="61" spans="1:6" ht="15" x14ac:dyDescent="0.25">
      <c r="A61" s="113">
        <v>11</v>
      </c>
      <c r="B61" s="88" t="s">
        <v>18</v>
      </c>
      <c r="C61" s="114">
        <f t="shared" si="2"/>
        <v>940000</v>
      </c>
      <c r="D61" s="114">
        <f t="shared" si="2"/>
        <v>940000</v>
      </c>
      <c r="E61" s="114">
        <f t="shared" si="2"/>
        <v>1560000</v>
      </c>
      <c r="F61" s="114">
        <f t="shared" si="2"/>
        <v>1560000</v>
      </c>
    </row>
    <row r="62" spans="1:6" ht="15" x14ac:dyDescent="0.2">
      <c r="A62" s="113">
        <v>12</v>
      </c>
      <c r="B62" s="146" t="s">
        <v>63</v>
      </c>
      <c r="C62" s="133">
        <f t="shared" si="2"/>
        <v>6000000</v>
      </c>
      <c r="D62" s="133">
        <f t="shared" si="2"/>
        <v>10000000</v>
      </c>
      <c r="E62" s="133">
        <f t="shared" si="2"/>
        <v>12500000</v>
      </c>
      <c r="F62" s="114">
        <f t="shared" si="2"/>
        <v>12500000</v>
      </c>
    </row>
    <row r="63" spans="1:6" ht="15" x14ac:dyDescent="0.2">
      <c r="A63" s="113">
        <v>13</v>
      </c>
      <c r="B63" s="87" t="s">
        <v>20</v>
      </c>
      <c r="C63" s="114">
        <f t="shared" si="2"/>
        <v>800000</v>
      </c>
      <c r="D63" s="114">
        <f t="shared" si="2"/>
        <v>900000</v>
      </c>
      <c r="E63" s="114">
        <f t="shared" si="2"/>
        <v>1100000</v>
      </c>
      <c r="F63" s="114">
        <f t="shared" si="2"/>
        <v>1100000</v>
      </c>
    </row>
    <row r="64" spans="1:6" ht="15" x14ac:dyDescent="0.2">
      <c r="A64" s="113">
        <v>14</v>
      </c>
      <c r="B64" s="87" t="s">
        <v>69</v>
      </c>
      <c r="C64" s="114">
        <f t="shared" si="2"/>
        <v>400000</v>
      </c>
      <c r="D64" s="114">
        <f t="shared" si="2"/>
        <v>600000</v>
      </c>
      <c r="E64" s="114">
        <f t="shared" si="2"/>
        <v>700000</v>
      </c>
      <c r="F64" s="114">
        <f t="shared" si="2"/>
        <v>700000</v>
      </c>
    </row>
    <row r="65" spans="1:19" ht="15" x14ac:dyDescent="0.2">
      <c r="A65" s="113">
        <v>15</v>
      </c>
      <c r="B65" s="87" t="s">
        <v>120</v>
      </c>
      <c r="C65" s="114">
        <f t="shared" si="2"/>
        <v>1190000</v>
      </c>
      <c r="D65" s="114">
        <f t="shared" si="2"/>
        <v>1360000</v>
      </c>
      <c r="E65" s="114">
        <f t="shared" si="2"/>
        <v>1530000</v>
      </c>
      <c r="F65" s="114">
        <f t="shared" si="2"/>
        <v>1530000</v>
      </c>
    </row>
    <row r="66" spans="1:19" ht="15" x14ac:dyDescent="0.2">
      <c r="A66" s="113">
        <v>16</v>
      </c>
      <c r="B66" s="87" t="s">
        <v>121</v>
      </c>
      <c r="C66" s="114">
        <f>D30*$H30</f>
        <v>720000</v>
      </c>
      <c r="D66" s="114">
        <f>E30*$H30</f>
        <v>810000</v>
      </c>
      <c r="E66" s="114">
        <f t="shared" ref="E66:F67" si="3">F30*$H30</f>
        <v>990000</v>
      </c>
      <c r="F66" s="114">
        <f t="shared" si="3"/>
        <v>990000</v>
      </c>
    </row>
    <row r="67" spans="1:19" ht="15" x14ac:dyDescent="0.2">
      <c r="A67" s="86">
        <v>17</v>
      </c>
      <c r="B67" s="87" t="s">
        <v>122</v>
      </c>
      <c r="C67" s="114">
        <f>D31*$H31</f>
        <v>4000000</v>
      </c>
      <c r="D67" s="114">
        <f>E31*$H31</f>
        <v>4000000</v>
      </c>
      <c r="E67" s="114">
        <f t="shared" si="3"/>
        <v>6400000</v>
      </c>
      <c r="F67" s="114">
        <f t="shared" si="3"/>
        <v>6400000</v>
      </c>
    </row>
    <row r="68" spans="1:19" s="115" customFormat="1" ht="15" x14ac:dyDescent="0.25">
      <c r="B68" s="116" t="s">
        <v>25</v>
      </c>
      <c r="C68" s="117">
        <f>SUM(C51:C67)</f>
        <v>86073200</v>
      </c>
      <c r="D68" s="117">
        <f>SUM(D51:D67)</f>
        <v>35736200</v>
      </c>
      <c r="E68" s="117">
        <f>SUM(E51:E67)</f>
        <v>42569200</v>
      </c>
      <c r="F68" s="117">
        <f>SUM(F51:F67)</f>
        <v>42569200</v>
      </c>
    </row>
    <row r="69" spans="1:19" s="115" customFormat="1" ht="15" x14ac:dyDescent="0.25">
      <c r="B69" s="116" t="s">
        <v>102</v>
      </c>
      <c r="C69" s="117">
        <f>C68</f>
        <v>86073200</v>
      </c>
      <c r="D69" s="118">
        <f>C69+D68</f>
        <v>121809400</v>
      </c>
      <c r="E69" s="118">
        <f>D69+E68</f>
        <v>164378600</v>
      </c>
      <c r="F69" s="118">
        <f>E69+F68</f>
        <v>206947800</v>
      </c>
    </row>
    <row r="70" spans="1:19" s="119" customFormat="1" x14ac:dyDescent="0.2">
      <c r="C70" s="92">
        <f>C69/$D$5</f>
        <v>537957.5</v>
      </c>
      <c r="D70" s="92">
        <f>D69/$D$5</f>
        <v>761308.75</v>
      </c>
      <c r="E70" s="92">
        <f>E69/$D$5</f>
        <v>1027366.25</v>
      </c>
      <c r="F70" s="92">
        <f>F69/$D$5</f>
        <v>1293423.75</v>
      </c>
    </row>
    <row r="71" spans="1:19" s="119" customFormat="1" x14ac:dyDescent="0.2">
      <c r="C71" s="92"/>
      <c r="D71" s="92"/>
      <c r="E71" s="92"/>
      <c r="F71" s="92"/>
    </row>
    <row r="72" spans="1:19" s="119" customFormat="1" x14ac:dyDescent="0.2">
      <c r="C72" s="92"/>
      <c r="D72" s="92">
        <f>D68/$D$5</f>
        <v>223351.25</v>
      </c>
      <c r="E72" s="92">
        <f>E68/$D$5</f>
        <v>266057.5</v>
      </c>
      <c r="F72" s="92">
        <f>F68/$D$5</f>
        <v>266057.5</v>
      </c>
    </row>
    <row r="73" spans="1:19" s="119" customFormat="1" x14ac:dyDescent="0.2">
      <c r="C73" s="92"/>
      <c r="D73" s="92"/>
      <c r="E73" s="92"/>
      <c r="F73" s="92"/>
    </row>
    <row r="75" spans="1:19" s="93" customFormat="1" ht="15" x14ac:dyDescent="0.25">
      <c r="B75" s="93" t="s">
        <v>108</v>
      </c>
      <c r="C75" s="93" t="s">
        <v>125</v>
      </c>
    </row>
    <row r="76" spans="1:19" ht="15" x14ac:dyDescent="0.25">
      <c r="A76" s="100">
        <v>1</v>
      </c>
      <c r="B76" s="101" t="s">
        <v>82</v>
      </c>
      <c r="C76" s="168">
        <f>$D$34*$H$34</f>
        <v>4000000</v>
      </c>
      <c r="D76" s="102"/>
      <c r="E76" s="102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</row>
    <row r="77" spans="1:19" ht="15" x14ac:dyDescent="0.25">
      <c r="A77" s="100">
        <v>2</v>
      </c>
      <c r="B77" s="101" t="s">
        <v>83</v>
      </c>
      <c r="C77" s="168">
        <f>$D$35*$H$35</f>
        <v>4000000</v>
      </c>
      <c r="D77" s="102"/>
      <c r="E77" s="102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</row>
    <row r="78" spans="1:19" ht="15" x14ac:dyDescent="0.25">
      <c r="A78" s="100">
        <v>3</v>
      </c>
      <c r="B78" s="101" t="s">
        <v>84</v>
      </c>
      <c r="C78" s="168">
        <f>D36*H36</f>
        <v>4800000</v>
      </c>
      <c r="D78" s="102"/>
      <c r="E78" s="102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</row>
    <row r="79" spans="1:19" ht="15" x14ac:dyDescent="0.25">
      <c r="A79" s="100">
        <v>4</v>
      </c>
      <c r="B79" s="101" t="s">
        <v>85</v>
      </c>
      <c r="C79" s="168">
        <f>$D$37*$H$37</f>
        <v>6000000</v>
      </c>
      <c r="D79" s="102"/>
      <c r="E79" s="102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</row>
    <row r="80" spans="1:19" ht="15" x14ac:dyDescent="0.25">
      <c r="A80" s="100">
        <v>5</v>
      </c>
      <c r="B80" s="105" t="s">
        <v>15</v>
      </c>
      <c r="C80" s="168">
        <f>D38*H38</f>
        <v>4641000</v>
      </c>
      <c r="D80" s="102"/>
      <c r="E80" s="102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</row>
    <row r="81" spans="1:25" ht="15" x14ac:dyDescent="0.25">
      <c r="A81" s="100">
        <v>6</v>
      </c>
      <c r="B81" s="105" t="s">
        <v>17</v>
      </c>
      <c r="C81" s="168">
        <f>$D$39*$H$39</f>
        <v>1216800</v>
      </c>
      <c r="D81" s="102"/>
      <c r="E81" s="102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</row>
    <row r="82" spans="1:25" ht="15" x14ac:dyDescent="0.25">
      <c r="A82" s="100">
        <v>7</v>
      </c>
      <c r="B82" s="105" t="s">
        <v>18</v>
      </c>
      <c r="C82" s="168">
        <f>$D$40*$H$40</f>
        <v>2180000</v>
      </c>
      <c r="D82" s="102"/>
      <c r="E82" s="102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</row>
    <row r="83" spans="1:25" ht="15" x14ac:dyDescent="0.25">
      <c r="A83" s="100">
        <v>8</v>
      </c>
      <c r="B83" s="106" t="s">
        <v>63</v>
      </c>
      <c r="C83" s="168">
        <f>$D$41*$H$41</f>
        <v>20000000</v>
      </c>
      <c r="D83" s="102"/>
      <c r="E83" s="102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</row>
    <row r="84" spans="1:25" ht="15" x14ac:dyDescent="0.25">
      <c r="A84" s="100">
        <v>9</v>
      </c>
      <c r="B84" s="101" t="s">
        <v>20</v>
      </c>
      <c r="C84" s="168">
        <f>$D$42*$H$42</f>
        <v>2000000</v>
      </c>
      <c r="D84" s="102"/>
      <c r="E84" s="102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</row>
    <row r="85" spans="1:25" ht="15" x14ac:dyDescent="0.25">
      <c r="A85" s="100">
        <v>10</v>
      </c>
      <c r="B85" s="101" t="s">
        <v>69</v>
      </c>
      <c r="C85" s="168">
        <f>$D$43*$H$43</f>
        <v>800000</v>
      </c>
      <c r="D85" s="102"/>
      <c r="E85" s="102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</row>
    <row r="86" spans="1:25" ht="15" x14ac:dyDescent="0.25">
      <c r="A86" s="100">
        <v>11</v>
      </c>
      <c r="B86" s="87" t="s">
        <v>120</v>
      </c>
      <c r="C86" s="168">
        <f>$D$44*$H$44</f>
        <v>2550000</v>
      </c>
      <c r="D86" s="102"/>
      <c r="E86" s="102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</row>
    <row r="87" spans="1:25" ht="15" x14ac:dyDescent="0.25">
      <c r="A87" s="100">
        <v>12</v>
      </c>
      <c r="B87" s="87" t="s">
        <v>121</v>
      </c>
      <c r="C87" s="168">
        <f>$D$45*$H$45</f>
        <v>1350000</v>
      </c>
      <c r="D87" s="102"/>
      <c r="E87" s="102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</row>
    <row r="88" spans="1:25" ht="15" x14ac:dyDescent="0.25">
      <c r="A88" s="100">
        <v>13</v>
      </c>
      <c r="B88" s="87" t="s">
        <v>122</v>
      </c>
      <c r="C88" s="168">
        <f>$D$46*$H$46</f>
        <v>8000000</v>
      </c>
      <c r="D88" s="102"/>
      <c r="E88" s="102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</row>
    <row r="89" spans="1:25" s="126" customFormat="1" ht="15" x14ac:dyDescent="0.25">
      <c r="A89" s="127"/>
      <c r="B89" s="128" t="s">
        <v>92</v>
      </c>
      <c r="C89" s="129">
        <f>SUM(C76:C88)</f>
        <v>61537800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</row>
    <row r="90" spans="1:25" ht="15" x14ac:dyDescent="0.25">
      <c r="A90" s="98"/>
      <c r="B90" s="122" t="s">
        <v>127</v>
      </c>
      <c r="C90" s="169">
        <f>C89/160</f>
        <v>384611.25</v>
      </c>
      <c r="D90" s="123"/>
    </row>
    <row r="92" spans="1:25" ht="15" x14ac:dyDescent="0.25">
      <c r="A92" s="93" t="s">
        <v>103</v>
      </c>
      <c r="B92" s="93" t="s">
        <v>104</v>
      </c>
      <c r="D92"/>
    </row>
    <row r="93" spans="1:25" s="93" customFormat="1" ht="15" x14ac:dyDescent="0.25">
      <c r="A93" s="120"/>
      <c r="B93" s="93" t="s">
        <v>1</v>
      </c>
    </row>
    <row r="94" spans="1:25" x14ac:dyDescent="0.2">
      <c r="A94" s="150">
        <v>1</v>
      </c>
      <c r="B94" t="s">
        <v>93</v>
      </c>
      <c r="C94" s="134">
        <f>C95*C97</f>
        <v>200000000</v>
      </c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</row>
    <row r="95" spans="1:25" ht="28.5" x14ac:dyDescent="0.2">
      <c r="A95" s="150">
        <v>2</v>
      </c>
      <c r="B95" s="121" t="s">
        <v>110</v>
      </c>
      <c r="C95" s="134">
        <v>8000</v>
      </c>
      <c r="U95" s="154"/>
      <c r="V95" s="154"/>
      <c r="W95" s="154"/>
      <c r="X95" s="154"/>
      <c r="Y95" s="154"/>
    </row>
    <row r="96" spans="1:25" s="119" customFormat="1" hidden="1" x14ac:dyDescent="0.2">
      <c r="A96" s="151">
        <v>3</v>
      </c>
      <c r="B96" s="119" t="s">
        <v>107</v>
      </c>
      <c r="C96" s="165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</row>
    <row r="97" spans="1:26" x14ac:dyDescent="0.2">
      <c r="A97" s="150">
        <v>3</v>
      </c>
      <c r="B97" t="s">
        <v>109</v>
      </c>
      <c r="C97" s="134">
        <v>25000</v>
      </c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</row>
    <row r="98" spans="1:26" s="124" customFormat="1" ht="15.75" customHeight="1" x14ac:dyDescent="0.2">
      <c r="A98" s="148">
        <v>4</v>
      </c>
      <c r="B98" s="124" t="s">
        <v>105</v>
      </c>
      <c r="C98" s="166">
        <f>C89</f>
        <v>61537800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25"/>
      <c r="V98" s="125"/>
      <c r="W98" s="125"/>
      <c r="X98" s="125"/>
      <c r="Y98" s="125"/>
    </row>
    <row r="99" spans="1:26" x14ac:dyDescent="0.2">
      <c r="A99" s="150">
        <v>5</v>
      </c>
      <c r="B99" t="s">
        <v>106</v>
      </c>
      <c r="C99" s="134">
        <f>C94-C98</f>
        <v>138462200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37"/>
    </row>
    <row r="100" spans="1:26" x14ac:dyDescent="0.2">
      <c r="B100" t="s">
        <v>126</v>
      </c>
      <c r="C100" s="165">
        <f>C99/$D$5</f>
        <v>865388.75</v>
      </c>
      <c r="U100" s="137"/>
    </row>
    <row r="101" spans="1:26" x14ac:dyDescent="0.2">
      <c r="A101" s="150"/>
      <c r="B101" t="s">
        <v>117</v>
      </c>
      <c r="C101" s="165">
        <f>C100+F70</f>
        <v>2158812.5</v>
      </c>
      <c r="D101" s="149"/>
      <c r="E101" s="149"/>
      <c r="F101" s="149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49"/>
      <c r="X101" s="149"/>
      <c r="Y101" s="149"/>
    </row>
    <row r="102" spans="1:26" x14ac:dyDescent="0.2">
      <c r="C102" s="13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spans="1:26" x14ac:dyDescent="0.2"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138"/>
      <c r="V103" s="85"/>
      <c r="W103" s="85"/>
      <c r="X103" s="85"/>
      <c r="Y103" s="85"/>
    </row>
    <row r="104" spans="1:26" x14ac:dyDescent="0.2">
      <c r="E104" s="192"/>
      <c r="F104" s="192"/>
      <c r="G104" s="204"/>
      <c r="H104" s="204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155"/>
      <c r="X104" s="155"/>
      <c r="Y104" s="155"/>
    </row>
    <row r="105" spans="1:26" x14ac:dyDescent="0.2"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</row>
    <row r="106" spans="1:26" x14ac:dyDescent="0.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spans="1:26" x14ac:dyDescent="0.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37"/>
      <c r="V107" s="114"/>
      <c r="W107" s="114"/>
      <c r="X107" s="114"/>
      <c r="Y107" s="114"/>
    </row>
    <row r="108" spans="1:26" s="135" customFormat="1" x14ac:dyDescent="0.2"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</row>
    <row r="109" spans="1:26" x14ac:dyDescent="0.2">
      <c r="C109" s="133"/>
      <c r="D109" s="147"/>
      <c r="E109" s="192"/>
      <c r="F109" s="193"/>
      <c r="G109" s="192"/>
      <c r="H109" s="192"/>
      <c r="I109" s="159"/>
      <c r="J109" s="159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206"/>
      <c r="V109" s="206"/>
      <c r="W109" s="155"/>
      <c r="X109" s="155"/>
      <c r="Y109" s="155"/>
    </row>
    <row r="110" spans="1:26" x14ac:dyDescent="0.2">
      <c r="C110" s="114"/>
      <c r="D110" s="149"/>
      <c r="F110" s="114"/>
      <c r="J110" s="114"/>
      <c r="P110" s="134"/>
      <c r="Y110" s="114"/>
    </row>
    <row r="111" spans="1:26" x14ac:dyDescent="0.2">
      <c r="E111" s="192"/>
      <c r="F111" s="193"/>
      <c r="G111" s="200"/>
      <c r="H111" s="201"/>
      <c r="I111" s="201"/>
      <c r="J111" s="201"/>
      <c r="K111" s="203"/>
      <c r="L111" s="203"/>
      <c r="M111" s="203"/>
      <c r="N111" s="203"/>
      <c r="O111" s="203"/>
      <c r="P111" s="203"/>
      <c r="Q111" s="203"/>
      <c r="R111" s="156"/>
      <c r="S111" s="156"/>
      <c r="T111" s="156"/>
      <c r="U111" s="114"/>
    </row>
    <row r="112" spans="1:26" x14ac:dyDescent="0.2">
      <c r="U112" s="202"/>
      <c r="V112" s="201"/>
      <c r="W112" s="201"/>
      <c r="X112" s="201"/>
      <c r="Y112" s="201"/>
    </row>
    <row r="114" spans="2:25" x14ac:dyDescent="0.2">
      <c r="G114" s="157"/>
      <c r="H114" s="157"/>
      <c r="I114" s="157"/>
      <c r="J114" s="158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55"/>
      <c r="X114" s="155"/>
      <c r="Y114" s="155"/>
    </row>
    <row r="115" spans="2:25" x14ac:dyDescent="0.2">
      <c r="C115" s="119"/>
      <c r="D115" s="141"/>
      <c r="E115" s="142"/>
      <c r="F115" s="143"/>
      <c r="G115" s="143"/>
      <c r="H115" s="143"/>
      <c r="U115" s="114"/>
    </row>
    <row r="116" spans="2:25" ht="18.75" x14ac:dyDescent="0.2">
      <c r="B116" s="139"/>
      <c r="C116" s="114"/>
      <c r="D116" s="149"/>
      <c r="E116" s="114"/>
      <c r="F116" s="114"/>
      <c r="G116" s="114"/>
      <c r="H116" s="114"/>
      <c r="U116" s="137"/>
    </row>
    <row r="117" spans="2:25" ht="18.75" x14ac:dyDescent="0.2">
      <c r="B117" s="139"/>
      <c r="C117" s="114"/>
      <c r="D117" s="149"/>
      <c r="E117" s="114"/>
      <c r="F117" s="114"/>
      <c r="G117" s="114"/>
      <c r="H117" s="114"/>
      <c r="U117" s="137"/>
    </row>
    <row r="118" spans="2:25" ht="18.75" x14ac:dyDescent="0.2">
      <c r="B118" s="139"/>
      <c r="F118" s="114"/>
      <c r="G118" s="114"/>
      <c r="H118" s="114"/>
      <c r="U118" s="114"/>
    </row>
    <row r="120" spans="2:25" ht="18.75" x14ac:dyDescent="0.2">
      <c r="B120" s="139"/>
      <c r="C120" s="114"/>
      <c r="D120" s="114"/>
      <c r="E120" s="114"/>
      <c r="F120" s="114"/>
      <c r="G120" s="114"/>
      <c r="H120" s="114"/>
      <c r="U120" s="137"/>
    </row>
  </sheetData>
  <mergeCells count="16">
    <mergeCell ref="H13:H14"/>
    <mergeCell ref="K114:V114"/>
    <mergeCell ref="G111:J111"/>
    <mergeCell ref="U112:Y112"/>
    <mergeCell ref="K111:Q111"/>
    <mergeCell ref="G104:H104"/>
    <mergeCell ref="I104:V104"/>
    <mergeCell ref="G109:H109"/>
    <mergeCell ref="K109:V109"/>
    <mergeCell ref="E109:F109"/>
    <mergeCell ref="E104:F104"/>
    <mergeCell ref="E111:F111"/>
    <mergeCell ref="A13:A14"/>
    <mergeCell ref="B13:B14"/>
    <mergeCell ref="C13:C14"/>
    <mergeCell ref="D13:G13"/>
  </mergeCells>
  <pageMargins left="0.7" right="0.7" top="0.75" bottom="0.7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defaultRowHeight="14.25" x14ac:dyDescent="0.2"/>
  <cols>
    <col min="4" max="4" width="9.125" style="15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măng cụt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WINDOWS</cp:lastModifiedBy>
  <cp:lastPrinted>2023-03-02T00:49:34Z</cp:lastPrinted>
  <dcterms:created xsi:type="dcterms:W3CDTF">2021-05-05T05:53:37Z</dcterms:created>
  <dcterms:modified xsi:type="dcterms:W3CDTF">2024-07-10T08:48:28Z</dcterms:modified>
</cp:coreProperties>
</file>